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sol.correa\Desktop\herramientas version final\HERRAMIENTAS DEFINITIVAS\"/>
    </mc:Choice>
  </mc:AlternateContent>
  <xr:revisionPtr revIDLastSave="0" documentId="8_{B18580CF-0652-40EC-A58E-B338BC50C909}" xr6:coauthVersionLast="47" xr6:coauthVersionMax="47" xr10:uidLastSave="{00000000-0000-0000-0000-000000000000}"/>
  <workbookProtection workbookAlgorithmName="SHA-512" workbookHashValue="1Fo8iR6Fi90R5Z194agbsEhqj7X/sxeFhEb4evYCbrF8CyCg+F3UCMb0SgmeIitW85ieO4JoSTtgxOH4nXl8Tw==" workbookSaltValue="t0kHnCxOM/wfFGcNFWlzuA==" workbookSpinCount="100000" lockStructure="1"/>
  <bookViews>
    <workbookView xWindow="-120" yWindow="-120" windowWidth="29040" windowHeight="15720" xr2:uid="{4562F9EB-5B64-45F9-A0DA-3B4689CBB583}"/>
  </bookViews>
  <sheets>
    <sheet name="CONCILIACIÓN-MED_25301" sheetId="1" r:id="rId1"/>
  </sheets>
  <externalReferences>
    <externalReference r:id="rId2"/>
    <externalReference r:id="rId3"/>
  </externalReferences>
  <definedNames>
    <definedName name="\a">#N/A</definedName>
    <definedName name="\b">#N/A</definedName>
    <definedName name="Algo">#REF!</definedName>
    <definedName name="_xlnm.Print_Area" localSheetId="0">'CONCILIACIÓN-MED_25301'!$C$1:$M$54</definedName>
    <definedName name="_xlnm.Database">#REF!</definedName>
    <definedName name="CHIAPAS">#REF!</definedName>
    <definedName name="Clasificación" localSheetId="0">#REF!</definedName>
    <definedName name="Clasificación">#REF!</definedName>
    <definedName name="DES">#REF!</definedName>
    <definedName name="DF">#REF!</definedName>
    <definedName name="dfd">#REF!</definedName>
    <definedName name="djfjdlfjks">#REF!</definedName>
    <definedName name="e">'[1]Distrito Federal'!$A$1:$IU$12</definedName>
    <definedName name="ENTIDAD">[2]ENTIDADES!$A$1:$A$32</definedName>
    <definedName name="Excel_BuiltIn_Print_Area_1_1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"$#REF!.$A$1:$AD$32"</definedName>
    <definedName name="Excel_BuiltIn_Print_Area_2_1_1_1_1_1_1">"$#REF!.$A$1:$AA$32"</definedName>
    <definedName name="Excel_BuiltIn_Print_Area_2_2">'[1]Distrito Federal'!$A$1:$M$36</definedName>
    <definedName name="Excel_BuiltIn_Print_Area_3_1">"$#REF!.$A$1:$O$29"</definedName>
    <definedName name="Excel_BuiltIn_Print_Area_3_1_1">"$#REF!.$A$1:$O$32"</definedName>
    <definedName name="Excel_BuiltIn_Print_Area_5_1">"$#REF!.$A$1:$N$20"</definedName>
    <definedName name="Excel_BuiltIn_Print_Area_5_1_1">"$#REF!.$A$1:$N$71"</definedName>
    <definedName name="Excel_BuiltIn_Print_Area_5_1_1_1">"$#REF!.$A$1:$N$71"</definedName>
    <definedName name="Excel_BuiltIn_Print_Area_6_1">#REF!</definedName>
    <definedName name="Excel_BuiltIn_Print_Area_6_1_1">#REF!</definedName>
    <definedName name="Excel_BuiltIn_Print_Titles_2_1">"$#REF!.$A$8:$IV$9"</definedName>
    <definedName name="Excel_BuiltIn_Print_Titles_2_1_1">"$#REF!.$A$8:$IV$9"</definedName>
    <definedName name="Excel_BuiltIn_Print_Titles_3">"$#REF!.$A$8:$IV$9"</definedName>
    <definedName name="fjdlfjdls">#REF!</definedName>
    <definedName name="Imprimir_área_IM">#REF!</definedName>
    <definedName name="JGKDFJGFDS">#REF!</definedName>
    <definedName name="leo">#REF!</definedName>
    <definedName name="organigrama">#REF!</definedName>
    <definedName name="q">#REF!</definedName>
    <definedName name="sdgf">#REF!</definedName>
    <definedName name="sss">#REF!</definedName>
    <definedName name="Status">#REF!</definedName>
    <definedName name="status1">#REF!</definedName>
    <definedName name="_xlnm.Print_Titles" localSheetId="0">'CONCILIACIÓN-MED_25301'!$1:$15</definedName>
    <definedName name="wd">#REF!</definedName>
    <definedName name="XSC">#REF!</definedName>
    <definedName name="Z_F1D24DD1_585A_4954_8468_251718BBBD97_.wvu.PrintArea" localSheetId="0" hidden="1">'CONCILIACIÓN-MED_25301'!$B$1:$M$52</definedName>
    <definedName name="Z_F1D24DD1_585A_4954_8468_251718BBBD97_.wvu.PrintTitles" localSheetId="0" hidden="1">'CONCILIACIÓN-MED_25301'!$1:$15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J33" i="1"/>
  <c r="I33" i="1"/>
  <c r="H33" i="1"/>
  <c r="G33" i="1"/>
  <c r="F33" i="1"/>
  <c r="E33" i="1"/>
  <c r="L32" i="1"/>
  <c r="L31" i="1"/>
  <c r="M31" i="1"/>
  <c r="L30" i="1"/>
  <c r="L29" i="1"/>
  <c r="L28" i="1"/>
  <c r="M28" i="1"/>
  <c r="L27" i="1"/>
  <c r="L26" i="1"/>
  <c r="M26" i="1"/>
  <c r="L25" i="1"/>
  <c r="M25" i="1"/>
  <c r="L24" i="1"/>
  <c r="L23" i="1"/>
  <c r="M23" i="1"/>
  <c r="L22" i="1"/>
  <c r="M22" i="1"/>
  <c r="L21" i="1"/>
  <c r="L20" i="1"/>
  <c r="M20" i="1"/>
  <c r="L19" i="1"/>
  <c r="M19" i="1"/>
  <c r="L18" i="1"/>
  <c r="L17" i="1"/>
  <c r="M29" i="1" l="1"/>
  <c r="M21" i="1"/>
  <c r="M32" i="1"/>
  <c r="M18" i="1"/>
  <c r="M24" i="1"/>
  <c r="M30" i="1"/>
  <c r="M27" i="1"/>
  <c r="L33" i="1"/>
  <c r="D33" i="1"/>
  <c r="M17" i="1"/>
  <c r="M33" i="1" l="1"/>
</calcChain>
</file>

<file path=xl/sharedStrings.xml><?xml version="1.0" encoding="utf-8"?>
<sst xmlns="http://schemas.openxmlformats.org/spreadsheetml/2006/main" count="36" uniqueCount="31">
  <si>
    <t>Poner datos únicamente en celdas café</t>
  </si>
  <si>
    <t>SERVICIOS ESTATALES DE SALUD</t>
  </si>
  <si>
    <t>INFORME DEL EJERCICIO DE LOS RECURSOS FEDERALES PARA LA PRESTACIÓN GRATUITA DE SERVICIOS DE SALUD, MEDICAMENTOS Y DEMÁS INSUMOS ASOCIADOS PARA LAS PERSONAS SIN SEGURIDAD SOCIAL</t>
  </si>
  <si>
    <t>PROGRAMA PRESUPUESTARIO U013</t>
  </si>
  <si>
    <t>APORTACIÓN FEDERAL</t>
  </si>
  <si>
    <t>Conciliación de diferencias entre las cifras del Informe 2. MED del ejercicio y el Informe Alterno de Medicamentos (partida 25301 Numerario)</t>
  </si>
  <si>
    <t>Entidad Federativa:</t>
  </si>
  <si>
    <t>Ejercicio:</t>
  </si>
  <si>
    <t>Enero-Marzo</t>
  </si>
  <si>
    <t>Periodo:</t>
  </si>
  <si>
    <t>Abril-Junio</t>
  </si>
  <si>
    <t>Julio-Septiembre</t>
  </si>
  <si>
    <t>Mes</t>
  </si>
  <si>
    <t>Informe del Ejercicio (Comprobación)</t>
  </si>
  <si>
    <t>Comprobación Alterna de Medicamentos 
(Facturas Firmadas)</t>
  </si>
  <si>
    <t>Justificación de Diferencias (+) o (-)</t>
  </si>
  <si>
    <t>TOTAL (Conciliado)</t>
  </si>
  <si>
    <t>Variación</t>
  </si>
  <si>
    <t>Octubre-Diciembre</t>
  </si>
  <si>
    <t>Notas de Crédito</t>
  </si>
  <si>
    <t>Penalizaciones</t>
  </si>
  <si>
    <t>Otro (Especificar):</t>
  </si>
  <si>
    <t>TOTALES</t>
  </si>
  <si>
    <t>Bajo protesta de decir la verdad manifestamos que las cifras expresadas en el presente son reales y que concuerdan con la documentación comprobatoria que la soportan conforme a las disposiciones jurídicas aplicabes, la cual se encuentra bajo resguardo y responsabilidad de esta Entidad Federativa.</t>
  </si>
  <si>
    <t xml:space="preserve">                      + Señala que lo enviado en el informe del ejercicio es mayor al monto firmado en el detalle de medicamentos de la Comprobación Alterna de Medicamentos.</t>
  </si>
  <si>
    <t xml:space="preserve">                      $0.00 Señala que lo enviado en el informe del ejercicio es igual al monto firmado en el detalle de medicamentos de la Comprobación Alterna de Medicamentos.</t>
  </si>
  <si>
    <t>Otro (Especificar): De ser necesario, se podrán modificar el título de las columnas.</t>
  </si>
  <si>
    <t>Justificacion detallada de las variaciones presentadas:</t>
  </si>
  <si>
    <t>Nombre</t>
  </si>
  <si>
    <t>Titular de la Dirección de Administrativa de los Servicios Estatales de Salud</t>
  </si>
  <si>
    <t>Titular de los Servicios Estatales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</si>
</sst>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Noto Sans"/>
      <family val="2"/>
    </font>
    <font>
      <sz val="11"/>
      <color theme="1"/>
      <name val="Noto Sans"/>
      <family val="2"/>
    </font>
    <font>
      <sz val="14"/>
      <color theme="1"/>
      <name val="Noto Sans"/>
      <family val="2"/>
    </font>
    <font>
      <b/>
      <sz val="12"/>
      <color theme="1"/>
      <name val="Noto Sans"/>
      <family val="2"/>
    </font>
    <font>
      <sz val="10"/>
      <color theme="1"/>
      <name val="Noto Sans"/>
      <family val="2"/>
    </font>
    <font>
      <sz val="10"/>
      <name val="Arial"/>
      <family val="2"/>
    </font>
    <font>
      <sz val="10"/>
      <name val="Noto Sans"/>
      <family val="2"/>
    </font>
    <font>
      <b/>
      <sz val="14"/>
      <color indexed="8"/>
      <name val="Noto Sans"/>
      <family val="2"/>
    </font>
    <font>
      <b/>
      <sz val="12"/>
      <color indexed="8"/>
      <name val="Noto Sans"/>
      <family val="2"/>
    </font>
    <font>
      <b/>
      <sz val="11"/>
      <color theme="1"/>
      <name val="Noto Sans"/>
      <family val="2"/>
    </font>
    <font>
      <b/>
      <sz val="16"/>
      <color theme="1"/>
      <name val="Noto Sans"/>
      <family val="2"/>
    </font>
    <font>
      <b/>
      <sz val="11"/>
      <color theme="0"/>
      <name val="Noto Sans"/>
      <family val="2"/>
    </font>
    <font>
      <sz val="11"/>
      <name val="Noto Sans"/>
      <family val="2"/>
    </font>
    <font>
      <b/>
      <sz val="11"/>
      <name val="Noto Sans"/>
      <family val="2"/>
    </font>
    <font>
      <sz val="10.5"/>
      <color theme="1"/>
      <name val="Noto Sans"/>
      <family val="2"/>
    </font>
    <font>
      <b/>
      <sz val="9"/>
      <color theme="1"/>
      <name val="Noto Sans"/>
      <family val="2"/>
    </font>
  </fonts>
  <fills count="7">
    <fill>
      <patternFill patternType="none"/>
    </fill>
    <fill>
      <patternFill patternType="gray125"/>
    </fill>
    <fill>
      <patternFill patternType="solid">
        <fgColor rgb="FFE7DCC7"/>
        <bgColor indexed="64"/>
      </patternFill>
    </fill>
    <fill>
      <patternFill patternType="solid">
        <fgColor rgb="FFBC955C"/>
        <bgColor indexed="64"/>
      </patternFill>
    </fill>
    <fill>
      <patternFill patternType="solid">
        <fgColor rgb="FF6E151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1" fontId="2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Protection="1">
      <protection locked="0"/>
    </xf>
    <xf numFmtId="1" fontId="4" fillId="0" borderId="0" xfId="0" applyNumberFormat="1" applyFont="1"/>
    <xf numFmtId="1" fontId="5" fillId="0" borderId="0" xfId="0" applyNumberFormat="1" applyFont="1"/>
    <xf numFmtId="43" fontId="6" fillId="0" borderId="0" xfId="1" applyFont="1" applyProtection="1"/>
    <xf numFmtId="2" fontId="6" fillId="0" borderId="0" xfId="0" applyNumberFormat="1" applyFont="1"/>
    <xf numFmtId="2" fontId="6" fillId="0" borderId="0" xfId="0" applyNumberFormat="1" applyFont="1" applyProtection="1">
      <protection locked="0"/>
    </xf>
    <xf numFmtId="1" fontId="4" fillId="0" borderId="0" xfId="0" applyNumberFormat="1" applyFont="1" applyAlignment="1">
      <alignment horizontal="center"/>
    </xf>
    <xf numFmtId="0" fontId="9" fillId="0" borderId="0" xfId="2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3" borderId="0" xfId="0" applyFont="1" applyFill="1"/>
    <xf numFmtId="0" fontId="4" fillId="0" borderId="0" xfId="0" applyFont="1" applyProtection="1">
      <protection locked="0"/>
    </xf>
    <xf numFmtId="0" fontId="5" fillId="0" borderId="0" xfId="0" applyFont="1"/>
    <xf numFmtId="1" fontId="11" fillId="0" borderId="0" xfId="0" applyNumberFormat="1" applyFont="1" applyAlignment="1">
      <alignment horizontal="right"/>
    </xf>
    <xf numFmtId="1" fontId="11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1" fontId="12" fillId="0" borderId="0" xfId="0" applyNumberFormat="1" applyFont="1"/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8" fontId="6" fillId="0" borderId="0" xfId="0" applyNumberFormat="1" applyFont="1"/>
    <xf numFmtId="0" fontId="6" fillId="0" borderId="0" xfId="0" quotePrefix="1" applyFont="1"/>
    <xf numFmtId="8" fontId="3" fillId="0" borderId="0" xfId="0" applyNumberFormat="1" applyFont="1"/>
    <xf numFmtId="1" fontId="11" fillId="0" borderId="2" xfId="0" applyNumberFormat="1" applyFont="1" applyBorder="1" applyAlignment="1" applyProtection="1">
      <alignment horizontal="center"/>
      <protection locked="0"/>
    </xf>
    <xf numFmtId="17" fontId="13" fillId="5" borderId="4" xfId="0" applyNumberFormat="1" applyFont="1" applyFill="1" applyBorder="1" applyAlignment="1">
      <alignment horizontal="center" vertical="center"/>
    </xf>
    <xf numFmtId="8" fontId="3" fillId="2" borderId="4" xfId="1" applyNumberFormat="1" applyFont="1" applyFill="1" applyBorder="1" applyAlignment="1" applyProtection="1">
      <alignment vertical="center"/>
      <protection locked="0"/>
    </xf>
    <xf numFmtId="8" fontId="15" fillId="6" borderId="4" xfId="1" applyNumberFormat="1" applyFont="1" applyFill="1" applyBorder="1" applyAlignment="1" applyProtection="1">
      <alignment vertical="center"/>
    </xf>
    <xf numFmtId="8" fontId="3" fillId="0" borderId="4" xfId="1" applyNumberFormat="1" applyFont="1" applyBorder="1" applyAlignment="1" applyProtection="1">
      <alignment vertical="center"/>
    </xf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>
      <alignment vertical="center"/>
    </xf>
    <xf numFmtId="8" fontId="13" fillId="4" borderId="7" xfId="0" applyNumberFormat="1" applyFont="1" applyFill="1" applyBorder="1" applyAlignment="1">
      <alignment vertical="center"/>
    </xf>
    <xf numFmtId="0" fontId="6" fillId="0" borderId="0" xfId="0" applyFont="1" applyAlignment="1" applyProtection="1">
      <alignment horizontal="center" vertical="top"/>
      <protection locked="0"/>
    </xf>
    <xf numFmtId="8" fontId="14" fillId="6" borderId="4" xfId="1" applyNumberFormat="1" applyFont="1" applyFill="1" applyBorder="1" applyAlignment="1" applyProtection="1">
      <alignment horizontal="center" vertical="center"/>
      <protection locked="0"/>
    </xf>
    <xf numFmtId="1" fontId="11" fillId="0" borderId="0" xfId="0" applyNumberFormat="1" applyFont="1"/>
    <xf numFmtId="0" fontId="8" fillId="2" borderId="0" xfId="2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/>
      <protection locked="0"/>
    </xf>
    <xf numFmtId="0" fontId="14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8" fillId="0" borderId="1" xfId="2" applyFont="1" applyBorder="1" applyAlignment="1">
      <alignment horizontal="center"/>
    </xf>
    <xf numFmtId="8" fontId="6" fillId="0" borderId="1" xfId="0" applyNumberFormat="1" applyFont="1" applyBorder="1" applyAlignment="1">
      <alignment horizontal="center"/>
    </xf>
    <xf numFmtId="0" fontId="14" fillId="0" borderId="5" xfId="2" applyFont="1" applyBorder="1" applyAlignment="1">
      <alignment horizontal="center" vertical="center" wrapText="1"/>
    </xf>
    <xf numFmtId="0" fontId="13" fillId="4" borderId="3" xfId="0" applyFont="1" applyFill="1" applyBorder="1" applyAlignment="1" applyProtection="1">
      <alignment horizontal="center" vertical="center" wrapText="1"/>
      <protection locked="0"/>
    </xf>
    <xf numFmtId="0" fontId="13" fillId="4" borderId="6" xfId="0" applyFont="1" applyFill="1" applyBorder="1" applyAlignment="1" applyProtection="1">
      <alignment horizontal="center" vertical="center" wrapText="1"/>
      <protection locked="0"/>
    </xf>
    <xf numFmtId="0" fontId="13" fillId="4" borderId="3" xfId="0" applyFont="1" applyFill="1" applyBorder="1" applyAlignment="1">
      <alignment horizontal="center"/>
    </xf>
    <xf numFmtId="0" fontId="6" fillId="0" borderId="8" xfId="0" applyFont="1" applyBorder="1" applyAlignment="1" applyProtection="1">
      <alignment horizontal="center" vertical="top"/>
      <protection locked="0"/>
    </xf>
    <xf numFmtId="0" fontId="6" fillId="0" borderId="9" xfId="0" applyFont="1" applyBorder="1" applyAlignment="1" applyProtection="1">
      <alignment horizontal="center" vertical="top"/>
      <protection locked="0"/>
    </xf>
    <xf numFmtId="0" fontId="6" fillId="0" borderId="10" xfId="0" applyFont="1" applyBorder="1" applyAlignment="1" applyProtection="1">
      <alignment horizontal="center" vertical="top"/>
      <protection locked="0"/>
    </xf>
    <xf numFmtId="0" fontId="6" fillId="0" borderId="11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13" xfId="0" applyFont="1" applyBorder="1" applyAlignment="1" applyProtection="1">
      <alignment horizontal="center" vertical="top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6" fillId="0" borderId="15" xfId="0" applyFont="1" applyBorder="1" applyAlignment="1" applyProtection="1">
      <alignment horizontal="center" vertical="top"/>
      <protection locked="0"/>
    </xf>
  </cellXfs>
  <cellStyles count="3">
    <cellStyle name="Millares 2" xfId="1" xr:uid="{233AB231-6710-462F-981C-3ECBED9E66D2}"/>
    <cellStyle name="Normal" xfId="0" builtinId="0"/>
    <cellStyle name="Normal 2" xfId="2" xr:uid="{79EA7311-7824-4C3C-A7DB-239536D8F8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20600</xdr:colOff>
      <xdr:row>1</xdr:row>
      <xdr:rowOff>216769</xdr:rowOff>
    </xdr:from>
    <xdr:to>
      <xdr:col>6</xdr:col>
      <xdr:colOff>777875</xdr:colOff>
      <xdr:row>3</xdr:row>
      <xdr:rowOff>151756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1B49084-4A7F-4972-A7F6-F95322CFBB9C}"/>
            </a:ext>
          </a:extLst>
        </xdr:cNvPr>
        <xdr:cNvSpPr txBox="1"/>
      </xdr:nvSpPr>
      <xdr:spPr>
        <a:xfrm>
          <a:off x="5030750" y="331069"/>
          <a:ext cx="2205075" cy="487437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>
              <a:solidFill>
                <a:schemeClr val="bg1">
                  <a:lumMod val="65000"/>
                </a:schemeClr>
              </a:solidFill>
              <a:latin typeface="Montserrat" panose="00000500000000000000" pitchFamily="2" charset="0"/>
            </a:rPr>
            <a:t>Logo</a:t>
          </a:r>
          <a:r>
            <a:rPr lang="es-MX" sz="1100" b="1" baseline="0">
              <a:solidFill>
                <a:schemeClr val="bg1">
                  <a:lumMod val="65000"/>
                </a:schemeClr>
              </a:solidFill>
              <a:latin typeface="Montserrat" panose="00000500000000000000" pitchFamily="2" charset="0"/>
            </a:rPr>
            <a:t> de la Entidad Federativa</a:t>
          </a:r>
        </a:p>
        <a:p>
          <a:pPr algn="ctr"/>
          <a:endParaRPr lang="es-MX" sz="1100" b="1" baseline="0">
            <a:solidFill>
              <a:schemeClr val="bg1">
                <a:lumMod val="6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6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6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6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 baseline="0">
            <a:solidFill>
              <a:schemeClr val="bg1">
                <a:lumMod val="65000"/>
              </a:schemeClr>
            </a:solidFill>
            <a:latin typeface="Montserrat" panose="00000500000000000000" pitchFamily="2" charset="0"/>
          </a:endParaRPr>
        </a:p>
        <a:p>
          <a:pPr algn="ctr"/>
          <a:endParaRPr lang="es-MX" sz="1100" b="1">
            <a:solidFill>
              <a:schemeClr val="bg1">
                <a:lumMod val="6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</xdr:col>
      <xdr:colOff>176893</xdr:colOff>
      <xdr:row>0</xdr:row>
      <xdr:rowOff>70303</xdr:rowOff>
    </xdr:from>
    <xdr:to>
      <xdr:col>4</xdr:col>
      <xdr:colOff>1074712</xdr:colOff>
      <xdr:row>4</xdr:row>
      <xdr:rowOff>174625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F1959A-1321-4FEA-A19F-11349CE753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729"/>
        <a:stretch>
          <a:fillRect/>
        </a:stretch>
      </xdr:blipFill>
      <xdr:spPr>
        <a:xfrm>
          <a:off x="1113518" y="70303"/>
          <a:ext cx="3469569" cy="1025072"/>
        </a:xfrm>
        <a:prstGeom prst="rect">
          <a:avLst/>
        </a:prstGeom>
      </xdr:spPr>
    </xdr:pic>
    <xdr:clientData fLocksWithSheet="0"/>
  </xdr:twoCellAnchor>
  <xdr:twoCellAnchor editAs="oneCell">
    <xdr:from>
      <xdr:col>12</xdr:col>
      <xdr:colOff>79375</xdr:colOff>
      <xdr:row>0</xdr:row>
      <xdr:rowOff>74839</xdr:rowOff>
    </xdr:from>
    <xdr:to>
      <xdr:col>12</xdr:col>
      <xdr:colOff>1549470</xdr:colOff>
      <xdr:row>4</xdr:row>
      <xdr:rowOff>203706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98B74D-6D9E-4359-BB5A-9E6DDECC72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215" r="20006"/>
        <a:stretch>
          <a:fillRect/>
        </a:stretch>
      </xdr:blipFill>
      <xdr:spPr>
        <a:xfrm>
          <a:off x="15906750" y="74839"/>
          <a:ext cx="1470095" cy="1049617"/>
        </a:xfrm>
        <a:prstGeom prst="rect">
          <a:avLst/>
        </a:prstGeom>
      </xdr:spPr>
    </xdr:pic>
    <xdr:clientData fLocksWithSheet="0"/>
  </xdr:twoCellAnchor>
  <xdr:twoCellAnchor editAs="oneCell">
    <xdr:from>
      <xdr:col>12</xdr:col>
      <xdr:colOff>0</xdr:colOff>
      <xdr:row>49</xdr:row>
      <xdr:rowOff>53932</xdr:rowOff>
    </xdr:from>
    <xdr:to>
      <xdr:col>12</xdr:col>
      <xdr:colOff>1657804</xdr:colOff>
      <xdr:row>53</xdr:row>
      <xdr:rowOff>106589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E6BD089-26FA-4D8A-8D07-CD589FA908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271"/>
        <a:stretch>
          <a:fillRect/>
        </a:stretch>
      </xdr:blipFill>
      <xdr:spPr>
        <a:xfrm>
          <a:off x="15605125" y="13452432"/>
          <a:ext cx="1657804" cy="846407"/>
        </a:xfrm>
        <a:prstGeom prst="rect">
          <a:avLst/>
        </a:prstGeom>
      </xdr:spPr>
    </xdr:pic>
    <xdr:clientData fLocksWithSheet="0"/>
  </xdr:twoCellAnchor>
  <xdr:twoCellAnchor>
    <xdr:from>
      <xdr:col>6</xdr:col>
      <xdr:colOff>365125</xdr:colOff>
      <xdr:row>47</xdr:row>
      <xdr:rowOff>0</xdr:rowOff>
    </xdr:from>
    <xdr:to>
      <xdr:col>7</xdr:col>
      <xdr:colOff>1502833</xdr:colOff>
      <xdr:row>52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44F486A-2ED4-4634-A411-C8C9FA4CD4F9}"/>
            </a:ext>
          </a:extLst>
        </xdr:cNvPr>
        <xdr:cNvSpPr txBox="1"/>
      </xdr:nvSpPr>
      <xdr:spPr>
        <a:xfrm>
          <a:off x="6823075" y="12125325"/>
          <a:ext cx="2585508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bg1">
              <a:lumMod val="85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 b="1" baseline="0">
              <a:solidFill>
                <a:schemeClr val="bg1">
                  <a:lumMod val="85000"/>
                </a:schemeClr>
              </a:solidFill>
              <a:latin typeface="Montserrat" panose="00000500000000000000" pitchFamily="2" charset="0"/>
            </a:rPr>
            <a:t>Sello de los Servicios Estatales de Salud o equivalente</a:t>
          </a:r>
          <a:endParaRPr lang="es-MX" sz="1100" b="1">
            <a:solidFill>
              <a:schemeClr val="bg1">
                <a:lumMod val="85000"/>
              </a:schemeClr>
            </a:solidFill>
            <a:latin typeface="Montserrat" panose="00000500000000000000" pitchFamily="2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P27U00MJWEYB8\Aportaci&#243;n%20Solidaria%20Estatal\Users\Gerardo%20Kirchner\Desktop\SP_2011_MAYO_(LEONOR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PORTES%20DCAF%20DDSI\RESUMEN%20BITACORA%20SIGEFI%20AL%20190218%20A%20Sanchez%2001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to Federal"/>
      <sheetName val="Puebla"/>
      <sheetName val="Tabasco"/>
      <sheetName val="Distrito_Federal"/>
    </sheetNames>
    <sheetDataSet>
      <sheetData sheetId="0" refreshError="1">
        <row r="1">
          <cell r="A1" t="str">
            <v>SECRETARÍA DE SALUD</v>
          </cell>
        </row>
        <row r="2">
          <cell r="A2" t="str">
            <v>COMISIÓN NACIONAL DE PROTECCIÓN SOCIAL EN SALUD</v>
          </cell>
        </row>
        <row r="3">
          <cell r="A3" t="str">
            <v>DIRECCIÓN GENERAL DE FINANCIAMIENTO</v>
          </cell>
        </row>
        <row r="4">
          <cell r="A4" t="str">
            <v>DIRECCIÓN DE GESTIÓN Y CONTROL PRESUPUESTAL</v>
          </cell>
        </row>
        <row r="6">
          <cell r="A6" t="str">
            <v>Programa Seguro Popular en Salud</v>
          </cell>
        </row>
        <row r="7">
          <cell r="A7" t="str">
            <v>Control y registro de transferencias de recursos presupuestarios realizadas a las entidades federativas , Ejercicio fiscal 2011.</v>
          </cell>
        </row>
        <row r="11">
          <cell r="C11" t="str">
            <v>Autorización de transferencia</v>
          </cell>
          <cell r="I11" t="str">
            <v>Transferencia de recursos presupuestarios</v>
          </cell>
          <cell r="L11" t="str">
            <v>Comprobación de recursos presupuestarios transferidos (recibo)</v>
          </cell>
        </row>
        <row r="12">
          <cell r="A12" t="str">
            <v>No.</v>
          </cell>
          <cell r="B12" t="str">
            <v>Entidad federativa</v>
          </cell>
          <cell r="C12" t="str">
            <v>Oficio de autorización</v>
          </cell>
          <cell r="D12" t="str">
            <v>Fecha</v>
          </cell>
          <cell r="E12" t="str">
            <v>Trimestre</v>
          </cell>
          <cell r="F12" t="str">
            <v>Periodo</v>
          </cell>
          <cell r="G12" t="str">
            <v>Concepto</v>
          </cell>
          <cell r="H12" t="str">
            <v>Monto autorizado</v>
          </cell>
          <cell r="I12" t="str">
            <v>Fecha de operación bancaria</v>
          </cell>
          <cell r="J12" t="str">
            <v>No. de oficio de notificación</v>
          </cell>
          <cell r="K12" t="str">
            <v>Monto transferido</v>
          </cell>
          <cell r="L12" t="str">
            <v>Fecha de recepción de recibo</v>
          </cell>
          <cell r="M12" t="str">
            <v>No. de recibo (folio)</v>
          </cell>
        </row>
        <row r="13">
          <cell r="A13">
            <v>9</v>
          </cell>
          <cell r="B13" t="str">
            <v>Distrito Federal</v>
          </cell>
          <cell r="C13" t="str">
            <v>NI/DGAS/033/2011</v>
          </cell>
          <cell r="D13">
            <v>40574</v>
          </cell>
          <cell r="E13" t="str">
            <v>IV-2010</v>
          </cell>
          <cell r="F13" t="str">
            <v>Cierre</v>
          </cell>
          <cell r="G13" t="str">
            <v>CS</v>
          </cell>
          <cell r="H13">
            <v>2849246.72</v>
          </cell>
          <cell r="I13">
            <v>40616</v>
          </cell>
          <cell r="J13" t="str">
            <v>DGF/505/2011</v>
          </cell>
          <cell r="K13">
            <v>2849246.72</v>
          </cell>
        </row>
        <row r="14">
          <cell r="C14" t="str">
            <v>NI/DGAS/073/2011</v>
          </cell>
          <cell r="D14">
            <v>40598</v>
          </cell>
          <cell r="E14" t="str">
            <v>I-2011</v>
          </cell>
          <cell r="F14" t="str">
            <v>Anticipo</v>
          </cell>
          <cell r="G14" t="str">
            <v>CS</v>
          </cell>
          <cell r="H14">
            <v>216598708.03999999</v>
          </cell>
          <cell r="I14">
            <v>40616</v>
          </cell>
          <cell r="J14" t="str">
            <v>DGF/520/2011</v>
          </cell>
          <cell r="K14">
            <v>216598708.03999999</v>
          </cell>
        </row>
        <row r="15">
          <cell r="C15" t="str">
            <v>NI DGF/DGAS/105/2011</v>
          </cell>
          <cell r="D15">
            <v>40618</v>
          </cell>
          <cell r="E15" t="str">
            <v>I-2011</v>
          </cell>
          <cell r="F15" t="str">
            <v>Complemento</v>
          </cell>
          <cell r="G15" t="str">
            <v>CS</v>
          </cell>
          <cell r="H15">
            <v>60314701.149999999</v>
          </cell>
          <cell r="I15">
            <v>40624</v>
          </cell>
          <cell r="J15" t="str">
            <v>DGF/557/2011</v>
          </cell>
          <cell r="K15">
            <v>60314701.149999999</v>
          </cell>
        </row>
        <row r="16">
          <cell r="C16" t="str">
            <v>NI DGF/DGAS/183/2011</v>
          </cell>
          <cell r="D16">
            <v>40680</v>
          </cell>
          <cell r="E16" t="str">
            <v>II-2011</v>
          </cell>
          <cell r="F16" t="str">
            <v>Anticipo</v>
          </cell>
          <cell r="G16" t="str">
            <v>CS</v>
          </cell>
          <cell r="H16">
            <v>87061234.510000005</v>
          </cell>
          <cell r="I16">
            <v>40686</v>
          </cell>
          <cell r="J16" t="str">
            <v>DGF/1099/2011</v>
          </cell>
          <cell r="K16">
            <v>87061234.510000005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B24" t="str">
            <v>subtotal CS</v>
          </cell>
          <cell r="H24">
            <v>366823890.41999996</v>
          </cell>
          <cell r="K24">
            <v>366823890.41999996</v>
          </cell>
        </row>
        <row r="25">
          <cell r="C25" t="str">
            <v>NI/DGAS/033/2011</v>
          </cell>
          <cell r="D25">
            <v>40574</v>
          </cell>
          <cell r="E25" t="str">
            <v>IV-2010</v>
          </cell>
          <cell r="F25" t="str">
            <v>Cierre</v>
          </cell>
          <cell r="G25" t="str">
            <v>ASF</v>
          </cell>
          <cell r="H25">
            <v>3331778.98</v>
          </cell>
          <cell r="I25">
            <v>40616</v>
          </cell>
          <cell r="J25" t="str">
            <v>DGF/505/2011</v>
          </cell>
          <cell r="K25">
            <v>3331778.98</v>
          </cell>
        </row>
        <row r="26">
          <cell r="C26" t="str">
            <v>NI DGF/DGAS/145/2011</v>
          </cell>
          <cell r="D26">
            <v>40647</v>
          </cell>
          <cell r="E26" t="str">
            <v>I-2011</v>
          </cell>
          <cell r="F26" t="str">
            <v>Complemento</v>
          </cell>
          <cell r="G26" t="str">
            <v>ASF</v>
          </cell>
          <cell r="H26">
            <v>34219073.189999998</v>
          </cell>
          <cell r="I26">
            <v>40652</v>
          </cell>
          <cell r="J26" t="str">
            <v>DGF/858/2011</v>
          </cell>
          <cell r="K26">
            <v>34219073.189999998</v>
          </cell>
        </row>
        <row r="27">
          <cell r="C27" t="str">
            <v>NI DGF/DGAS/183/2011</v>
          </cell>
          <cell r="D27">
            <v>40680</v>
          </cell>
          <cell r="E27" t="str">
            <v>I-2011</v>
          </cell>
          <cell r="F27" t="str">
            <v>Cierre</v>
          </cell>
          <cell r="G27" t="str">
            <v>ASF</v>
          </cell>
          <cell r="H27">
            <v>260712392.53999999</v>
          </cell>
          <cell r="I27">
            <v>40686</v>
          </cell>
          <cell r="J27" t="str">
            <v>DGF/1099/2011</v>
          </cell>
          <cell r="K27">
            <v>260712392.53999999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B34" t="str">
            <v>subtotal ASF</v>
          </cell>
          <cell r="H34">
            <v>298263244.70999998</v>
          </cell>
          <cell r="K34">
            <v>298263244.70999998</v>
          </cell>
        </row>
        <row r="35">
          <cell r="B35" t="str">
            <v>TOTAL</v>
          </cell>
          <cell r="H35">
            <v>665087135.12999988</v>
          </cell>
          <cell r="K35">
            <v>665087135.12999988</v>
          </cell>
        </row>
      </sheetData>
      <sheetData sheetId="1" refreshError="1"/>
      <sheetData sheetId="2" refreshError="1"/>
      <sheetData sheetId="3">
        <row r="1">
          <cell r="A1" t="str">
            <v>SECRETARÍA DE SALUD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"/>
      <sheetName val="ENTIDAD"/>
      <sheetName val="SIGEFI 190218 "/>
      <sheetName val="CNPSS SUBSSEG 010218"/>
      <sheetName val="B1"/>
      <sheetName val="B2"/>
      <sheetName val="ADRIANA 010218"/>
      <sheetName val="Grafica SIGEFI N"/>
      <sheetName val="Grafica SIGEFI F"/>
      <sheetName val="ENTIDADES"/>
      <sheetName val="Grafica SIGEFI F Asesores"/>
      <sheetName val="AGS "/>
      <sheetName val="B C N"/>
      <sheetName val="B C S"/>
      <sheetName val="CAMP"/>
      <sheetName val="CHIA"/>
      <sheetName val="CHIH"/>
      <sheetName val="CD MEX"/>
      <sheetName val="COAH"/>
      <sheetName val="COL"/>
      <sheetName val="DUR"/>
      <sheetName val="GTO"/>
      <sheetName val="GRO"/>
      <sheetName val="HGO"/>
      <sheetName val="JAL"/>
      <sheetName val="EDO MEX"/>
      <sheetName val="MICH"/>
      <sheetName val="MOR"/>
      <sheetName val="NAY"/>
      <sheetName val="N L"/>
      <sheetName val="OAX"/>
      <sheetName val="PUE"/>
      <sheetName val="QRO"/>
      <sheetName val="Q ROO"/>
      <sheetName val="S L P"/>
      <sheetName val="SIN"/>
      <sheetName val="SON"/>
      <sheetName val="TAB"/>
      <sheetName val="TAM"/>
      <sheetName val="TLAX"/>
      <sheetName val="VER"/>
      <sheetName val="YUC"/>
      <sheetName val="ZAC"/>
      <sheetName val="Distrito Fed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Aguascalientes</v>
          </cell>
        </row>
        <row r="2">
          <cell r="A2" t="str">
            <v>Baja California</v>
          </cell>
        </row>
        <row r="3">
          <cell r="A3" t="str">
            <v>Baja California Sur</v>
          </cell>
        </row>
        <row r="4">
          <cell r="A4" t="str">
            <v>Campeche</v>
          </cell>
        </row>
        <row r="5">
          <cell r="A5" t="str">
            <v>Coahuila</v>
          </cell>
        </row>
        <row r="6">
          <cell r="A6" t="str">
            <v>Colima</v>
          </cell>
        </row>
        <row r="7">
          <cell r="A7" t="str">
            <v>Chiapas</v>
          </cell>
        </row>
        <row r="8">
          <cell r="A8" t="str">
            <v>Chihuahua</v>
          </cell>
        </row>
        <row r="9">
          <cell r="A9" t="str">
            <v>Ciudad de México</v>
          </cell>
        </row>
        <row r="10">
          <cell r="A10" t="str">
            <v>Durango</v>
          </cell>
        </row>
        <row r="11">
          <cell r="A11" t="str">
            <v>Guanajuato</v>
          </cell>
        </row>
        <row r="12">
          <cell r="A12" t="str">
            <v>Guerrero</v>
          </cell>
        </row>
        <row r="13">
          <cell r="A13" t="str">
            <v>Hidalgo</v>
          </cell>
        </row>
        <row r="14">
          <cell r="A14" t="str">
            <v>Jalisco</v>
          </cell>
        </row>
        <row r="15">
          <cell r="A15" t="str">
            <v>Estado de México</v>
          </cell>
        </row>
        <row r="16">
          <cell r="A16" t="str">
            <v>Michoacán</v>
          </cell>
        </row>
        <row r="17">
          <cell r="A17" t="str">
            <v>Morelos</v>
          </cell>
        </row>
        <row r="18">
          <cell r="A18" t="str">
            <v>Nayarit</v>
          </cell>
        </row>
        <row r="19">
          <cell r="A19" t="str">
            <v>Nuevo León</v>
          </cell>
        </row>
        <row r="20">
          <cell r="A20" t="str">
            <v>Oaxaca</v>
          </cell>
        </row>
        <row r="21">
          <cell r="A21" t="str">
            <v>Puebla</v>
          </cell>
        </row>
        <row r="22">
          <cell r="A22" t="str">
            <v>Querétaro</v>
          </cell>
        </row>
        <row r="23">
          <cell r="A23" t="str">
            <v>Quintana Roo</v>
          </cell>
        </row>
        <row r="24">
          <cell r="A24" t="str">
            <v>San Luis Potosí</v>
          </cell>
        </row>
        <row r="25">
          <cell r="A25" t="str">
            <v>Sinaloa</v>
          </cell>
        </row>
        <row r="26">
          <cell r="A26" t="str">
            <v>Sonora</v>
          </cell>
        </row>
        <row r="27">
          <cell r="A27" t="str">
            <v>Tabasco</v>
          </cell>
        </row>
        <row r="28">
          <cell r="A28" t="str">
            <v>Tamaulipas</v>
          </cell>
        </row>
        <row r="29">
          <cell r="A29" t="str">
            <v>Tlaxcala</v>
          </cell>
        </row>
        <row r="30">
          <cell r="A30" t="str">
            <v>Veracruz</v>
          </cell>
        </row>
        <row r="31">
          <cell r="A31" t="str">
            <v>Yucatán</v>
          </cell>
        </row>
        <row r="32">
          <cell r="A32" t="str">
            <v>Zacatecas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32A98-53B7-4107-A197-166FCB21845E}">
  <sheetPr>
    <tabColor rgb="FF6E1510"/>
  </sheetPr>
  <dimension ref="B1:O52"/>
  <sheetViews>
    <sheetView showGridLines="0" tabSelected="1" zoomScale="60" zoomScaleNormal="60" workbookViewId="0">
      <selection activeCell="C41" sqref="C41:M43"/>
    </sheetView>
  </sheetViews>
  <sheetFormatPr baseColWidth="10" defaultColWidth="11.42578125" defaultRowHeight="15" x14ac:dyDescent="0.3"/>
  <cols>
    <col min="1" max="1" width="5.7109375" style="22" customWidth="1"/>
    <col min="2" max="2" width="8.28515625" style="22" customWidth="1"/>
    <col min="3" max="3" width="16.28515625" style="22" customWidth="1"/>
    <col min="4" max="4" width="22.28515625" style="22" customWidth="1"/>
    <col min="5" max="5" width="22.5703125" style="22" customWidth="1"/>
    <col min="6" max="7" width="21.7109375" style="22" customWidth="1"/>
    <col min="8" max="8" width="25.42578125" style="22" customWidth="1"/>
    <col min="9" max="9" width="25" style="22" customWidth="1"/>
    <col min="10" max="10" width="21.85546875" style="22" customWidth="1"/>
    <col min="11" max="11" width="21.7109375" style="22" customWidth="1"/>
    <col min="12" max="12" width="24.85546875" style="22" customWidth="1"/>
    <col min="13" max="13" width="26.28515625" style="22" customWidth="1"/>
    <col min="14" max="14" width="17" style="22" customWidth="1"/>
    <col min="15" max="15" width="14.140625" style="22" hidden="1" customWidth="1"/>
    <col min="16" max="25" width="14.140625" style="22" bestFit="1" customWidth="1"/>
    <col min="26" max="16384" width="11.42578125" style="22"/>
  </cols>
  <sheetData>
    <row r="1" spans="2:15" s="3" customFormat="1" ht="9" customHeight="1" x14ac:dyDescent="0.3"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2:15" s="8" customFormat="1" ht="21.75" x14ac:dyDescent="0.45">
      <c r="B2" s="4"/>
      <c r="C2" s="5"/>
      <c r="D2" s="4"/>
      <c r="E2" s="4"/>
      <c r="F2" s="4"/>
      <c r="G2" s="6"/>
      <c r="H2" s="7"/>
      <c r="I2" s="7"/>
      <c r="J2" s="7"/>
      <c r="K2" s="7"/>
      <c r="L2" s="7"/>
      <c r="M2" s="7"/>
      <c r="N2" s="43" t="s">
        <v>0</v>
      </c>
    </row>
    <row r="3" spans="2:15" s="8" customFormat="1" ht="21.75" x14ac:dyDescent="0.45">
      <c r="B3" s="9"/>
      <c r="C3" s="5"/>
      <c r="D3" s="9"/>
      <c r="E3" s="9"/>
      <c r="F3" s="9"/>
      <c r="G3" s="6"/>
      <c r="H3" s="7"/>
      <c r="I3" s="7"/>
      <c r="J3" s="7"/>
      <c r="K3" s="7"/>
      <c r="L3" s="7"/>
      <c r="M3" s="7"/>
      <c r="N3" s="43"/>
    </row>
    <row r="4" spans="2:15" s="8" customFormat="1" ht="21.75" x14ac:dyDescent="0.45">
      <c r="B4" s="9"/>
      <c r="C4" s="5"/>
      <c r="D4" s="9"/>
      <c r="E4" s="9"/>
      <c r="F4" s="9"/>
      <c r="G4" s="6"/>
      <c r="H4" s="7"/>
      <c r="I4" s="7"/>
      <c r="J4" s="7"/>
      <c r="K4" s="7"/>
      <c r="L4" s="7"/>
      <c r="M4" s="7"/>
      <c r="N4" s="43"/>
    </row>
    <row r="5" spans="2:15" s="8" customFormat="1" ht="24" customHeight="1" x14ac:dyDescent="0.4">
      <c r="B5" s="9"/>
      <c r="C5" s="44" t="s">
        <v>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3"/>
    </row>
    <row r="6" spans="2:15" s="8" customFormat="1" ht="38.25" customHeight="1" x14ac:dyDescent="0.4">
      <c r="B6" s="9"/>
      <c r="C6" s="45" t="s">
        <v>2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3"/>
    </row>
    <row r="7" spans="2:15" s="8" customFormat="1" ht="21" customHeight="1" x14ac:dyDescent="0.4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43"/>
    </row>
    <row r="8" spans="2:15" s="8" customFormat="1" ht="21" customHeight="1" x14ac:dyDescent="0.4">
      <c r="B8" s="9"/>
      <c r="C8" s="11" t="s">
        <v>3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43"/>
    </row>
    <row r="9" spans="2:15" s="8" customFormat="1" ht="21" x14ac:dyDescent="0.4">
      <c r="B9" s="9"/>
      <c r="C9" s="11" t="s">
        <v>4</v>
      </c>
      <c r="D9" s="9"/>
      <c r="E9" s="9"/>
      <c r="F9" s="9"/>
      <c r="G9" s="6"/>
      <c r="H9" s="7"/>
      <c r="I9" s="7"/>
      <c r="J9" s="7"/>
      <c r="K9" s="7"/>
      <c r="L9" s="7"/>
      <c r="M9" s="7"/>
      <c r="N9" s="43"/>
    </row>
    <row r="10" spans="2:15" s="14" customFormat="1" ht="21.75" x14ac:dyDescent="0.45">
      <c r="B10" s="12"/>
      <c r="C10" s="13" t="s">
        <v>5</v>
      </c>
      <c r="D10" s="13"/>
      <c r="E10" s="13"/>
      <c r="F10" s="13"/>
      <c r="G10" s="13"/>
      <c r="H10" s="13"/>
      <c r="I10" s="13"/>
      <c r="J10" s="13"/>
      <c r="K10" s="13"/>
      <c r="L10" s="12"/>
      <c r="M10" s="12"/>
      <c r="N10" s="43"/>
    </row>
    <row r="11" spans="2:15" s="14" customFormat="1" ht="8.25" customHeight="1" x14ac:dyDescent="0.45">
      <c r="B11" s="12"/>
      <c r="C11" s="15"/>
      <c r="D11" s="15"/>
      <c r="E11" s="15"/>
      <c r="F11" s="15"/>
      <c r="G11" s="15"/>
      <c r="H11" s="15"/>
      <c r="I11" s="15"/>
      <c r="J11" s="15"/>
      <c r="K11" s="15"/>
      <c r="L11" s="12"/>
      <c r="M11" s="12"/>
      <c r="N11" s="43"/>
    </row>
    <row r="12" spans="2:15" s="14" customFormat="1" ht="22.5" thickBot="1" x14ac:dyDescent="0.5">
      <c r="B12" s="12"/>
      <c r="C12" s="15"/>
      <c r="D12" s="15"/>
      <c r="E12" s="15"/>
      <c r="F12" s="15"/>
      <c r="I12" s="42" t="s">
        <v>6</v>
      </c>
      <c r="J12" s="46"/>
      <c r="K12" s="46"/>
      <c r="L12" s="16" t="s">
        <v>7</v>
      </c>
      <c r="M12" s="17">
        <v>2026</v>
      </c>
      <c r="N12" s="12"/>
      <c r="O12" s="14" t="s">
        <v>8</v>
      </c>
    </row>
    <row r="13" spans="2:15" s="14" customFormat="1" ht="22.5" thickBot="1" x14ac:dyDescent="0.5">
      <c r="B13" s="12"/>
      <c r="C13" s="15"/>
      <c r="D13" s="15"/>
      <c r="E13" s="15"/>
      <c r="F13" s="15"/>
      <c r="G13" s="16"/>
      <c r="H13" s="16"/>
      <c r="I13" s="18"/>
      <c r="J13" s="18"/>
      <c r="K13" s="18"/>
      <c r="L13" s="16" t="s">
        <v>9</v>
      </c>
      <c r="M13" s="32" t="s">
        <v>8</v>
      </c>
      <c r="N13" s="12"/>
      <c r="O13" s="14" t="s">
        <v>10</v>
      </c>
    </row>
    <row r="14" spans="2:15" s="14" customFormat="1" ht="12.75" customHeight="1" thickBot="1" x14ac:dyDescent="0.65">
      <c r="B14" s="12"/>
      <c r="C14" s="15"/>
      <c r="D14" s="15"/>
      <c r="E14" s="15"/>
      <c r="F14" s="15"/>
      <c r="G14" s="15"/>
      <c r="H14" s="15"/>
      <c r="I14" s="15"/>
      <c r="J14" s="15"/>
      <c r="K14" s="15"/>
      <c r="L14" s="19"/>
      <c r="M14" s="20"/>
      <c r="N14" s="12"/>
      <c r="O14" s="14" t="s">
        <v>11</v>
      </c>
    </row>
    <row r="15" spans="2:15" ht="24.75" customHeight="1" thickBot="1" x14ac:dyDescent="0.5">
      <c r="B15" s="21"/>
      <c r="C15" s="49" t="s">
        <v>12</v>
      </c>
      <c r="D15" s="49" t="s">
        <v>13</v>
      </c>
      <c r="E15" s="55" t="s">
        <v>14</v>
      </c>
      <c r="F15" s="57" t="s">
        <v>15</v>
      </c>
      <c r="G15" s="57"/>
      <c r="H15" s="57"/>
      <c r="I15" s="57"/>
      <c r="J15" s="57"/>
      <c r="K15" s="57"/>
      <c r="L15" s="49" t="s">
        <v>16</v>
      </c>
      <c r="M15" s="49" t="s">
        <v>17</v>
      </c>
      <c r="N15" s="21"/>
      <c r="O15" s="22" t="s">
        <v>18</v>
      </c>
    </row>
    <row r="16" spans="2:15" s="24" customFormat="1" ht="78" customHeight="1" x14ac:dyDescent="0.25">
      <c r="B16" s="23"/>
      <c r="C16" s="50"/>
      <c r="D16" s="50"/>
      <c r="E16" s="56"/>
      <c r="F16" s="37" t="s">
        <v>19</v>
      </c>
      <c r="G16" s="37" t="s">
        <v>20</v>
      </c>
      <c r="H16" s="37" t="s">
        <v>21</v>
      </c>
      <c r="I16" s="37" t="s">
        <v>21</v>
      </c>
      <c r="J16" s="37" t="s">
        <v>21</v>
      </c>
      <c r="K16" s="37" t="s">
        <v>21</v>
      </c>
      <c r="L16" s="50"/>
      <c r="M16" s="50"/>
      <c r="N16" s="23"/>
    </row>
    <row r="17" spans="2:14" s="26" customFormat="1" ht="24.6" customHeight="1" x14ac:dyDescent="0.25">
      <c r="B17" s="25"/>
      <c r="C17" s="33">
        <v>46023</v>
      </c>
      <c r="D17" s="41"/>
      <c r="E17" s="34"/>
      <c r="F17" s="34"/>
      <c r="G17" s="34"/>
      <c r="H17" s="34"/>
      <c r="I17" s="34"/>
      <c r="J17" s="34"/>
      <c r="K17" s="34"/>
      <c r="L17" s="35">
        <f t="shared" ref="L17:L32" si="0">SUM(E17:K17)</f>
        <v>0</v>
      </c>
      <c r="M17" s="36">
        <f t="shared" ref="M17:M32" si="1">+D17-L17</f>
        <v>0</v>
      </c>
      <c r="N17" s="25"/>
    </row>
    <row r="18" spans="2:14" s="26" customFormat="1" ht="24.6" customHeight="1" x14ac:dyDescent="0.25">
      <c r="B18" s="25"/>
      <c r="C18" s="33">
        <v>46054</v>
      </c>
      <c r="D18" s="41"/>
      <c r="E18" s="34"/>
      <c r="F18" s="34"/>
      <c r="G18" s="34"/>
      <c r="H18" s="34"/>
      <c r="I18" s="34"/>
      <c r="J18" s="34"/>
      <c r="K18" s="34"/>
      <c r="L18" s="35">
        <f t="shared" si="0"/>
        <v>0</v>
      </c>
      <c r="M18" s="36">
        <f t="shared" si="1"/>
        <v>0</v>
      </c>
      <c r="N18" s="25"/>
    </row>
    <row r="19" spans="2:14" s="26" customFormat="1" ht="24.6" customHeight="1" x14ac:dyDescent="0.25">
      <c r="B19" s="25"/>
      <c r="C19" s="33">
        <v>46082</v>
      </c>
      <c r="D19" s="41"/>
      <c r="E19" s="34"/>
      <c r="F19" s="34"/>
      <c r="G19" s="34"/>
      <c r="H19" s="34"/>
      <c r="I19" s="34"/>
      <c r="J19" s="34"/>
      <c r="K19" s="34"/>
      <c r="L19" s="35">
        <f t="shared" si="0"/>
        <v>0</v>
      </c>
      <c r="M19" s="36">
        <f t="shared" si="1"/>
        <v>0</v>
      </c>
      <c r="N19" s="25"/>
    </row>
    <row r="20" spans="2:14" s="26" customFormat="1" ht="24.6" customHeight="1" x14ac:dyDescent="0.25">
      <c r="B20" s="25"/>
      <c r="C20" s="33">
        <v>46113</v>
      </c>
      <c r="D20" s="41"/>
      <c r="E20" s="34"/>
      <c r="F20" s="34"/>
      <c r="G20" s="34"/>
      <c r="H20" s="34"/>
      <c r="I20" s="34"/>
      <c r="J20" s="34"/>
      <c r="K20" s="34"/>
      <c r="L20" s="35">
        <f t="shared" si="0"/>
        <v>0</v>
      </c>
      <c r="M20" s="36">
        <f t="shared" si="1"/>
        <v>0</v>
      </c>
      <c r="N20" s="25"/>
    </row>
    <row r="21" spans="2:14" s="26" customFormat="1" ht="24.6" customHeight="1" x14ac:dyDescent="0.25">
      <c r="B21" s="25"/>
      <c r="C21" s="33">
        <v>46143</v>
      </c>
      <c r="D21" s="41"/>
      <c r="E21" s="34"/>
      <c r="F21" s="34"/>
      <c r="G21" s="34"/>
      <c r="H21" s="34"/>
      <c r="I21" s="34"/>
      <c r="J21" s="34"/>
      <c r="K21" s="34"/>
      <c r="L21" s="35">
        <f t="shared" si="0"/>
        <v>0</v>
      </c>
      <c r="M21" s="36">
        <f t="shared" si="1"/>
        <v>0</v>
      </c>
      <c r="N21" s="25"/>
    </row>
    <row r="22" spans="2:14" s="26" customFormat="1" ht="24.6" customHeight="1" x14ac:dyDescent="0.25">
      <c r="B22" s="25"/>
      <c r="C22" s="33">
        <v>46174</v>
      </c>
      <c r="D22" s="41"/>
      <c r="E22" s="34"/>
      <c r="F22" s="34"/>
      <c r="G22" s="34"/>
      <c r="H22" s="34"/>
      <c r="I22" s="34"/>
      <c r="J22" s="34"/>
      <c r="K22" s="34"/>
      <c r="L22" s="35">
        <f t="shared" si="0"/>
        <v>0</v>
      </c>
      <c r="M22" s="36">
        <f t="shared" si="1"/>
        <v>0</v>
      </c>
      <c r="N22" s="25"/>
    </row>
    <row r="23" spans="2:14" s="26" customFormat="1" ht="24.6" customHeight="1" x14ac:dyDescent="0.25">
      <c r="B23" s="25"/>
      <c r="C23" s="33">
        <v>46204</v>
      </c>
      <c r="D23" s="41"/>
      <c r="E23" s="34"/>
      <c r="F23" s="34"/>
      <c r="G23" s="34"/>
      <c r="H23" s="34"/>
      <c r="I23" s="34"/>
      <c r="J23" s="34"/>
      <c r="K23" s="34"/>
      <c r="L23" s="35">
        <f t="shared" si="0"/>
        <v>0</v>
      </c>
      <c r="M23" s="36">
        <f t="shared" si="1"/>
        <v>0</v>
      </c>
      <c r="N23" s="25"/>
    </row>
    <row r="24" spans="2:14" s="26" customFormat="1" ht="24.6" customHeight="1" x14ac:dyDescent="0.25">
      <c r="B24" s="25"/>
      <c r="C24" s="33">
        <v>46235</v>
      </c>
      <c r="D24" s="41"/>
      <c r="E24" s="34"/>
      <c r="F24" s="34"/>
      <c r="G24" s="34"/>
      <c r="H24" s="34"/>
      <c r="I24" s="34"/>
      <c r="J24" s="34"/>
      <c r="K24" s="34"/>
      <c r="L24" s="35">
        <f t="shared" si="0"/>
        <v>0</v>
      </c>
      <c r="M24" s="36">
        <f t="shared" si="1"/>
        <v>0</v>
      </c>
      <c r="N24" s="25"/>
    </row>
    <row r="25" spans="2:14" s="26" customFormat="1" ht="24.6" customHeight="1" x14ac:dyDescent="0.25">
      <c r="B25" s="25"/>
      <c r="C25" s="33">
        <v>46266</v>
      </c>
      <c r="D25" s="41"/>
      <c r="E25" s="34"/>
      <c r="F25" s="34"/>
      <c r="G25" s="34"/>
      <c r="H25" s="34"/>
      <c r="I25" s="34"/>
      <c r="J25" s="34"/>
      <c r="K25" s="34"/>
      <c r="L25" s="35">
        <f t="shared" si="0"/>
        <v>0</v>
      </c>
      <c r="M25" s="36">
        <f t="shared" si="1"/>
        <v>0</v>
      </c>
      <c r="N25" s="25"/>
    </row>
    <row r="26" spans="2:14" s="26" customFormat="1" ht="24.6" customHeight="1" x14ac:dyDescent="0.25">
      <c r="B26" s="25"/>
      <c r="C26" s="33">
        <v>46296</v>
      </c>
      <c r="D26" s="41"/>
      <c r="E26" s="34"/>
      <c r="F26" s="34"/>
      <c r="G26" s="34"/>
      <c r="H26" s="34"/>
      <c r="I26" s="34"/>
      <c r="J26" s="34"/>
      <c r="K26" s="34"/>
      <c r="L26" s="35">
        <f t="shared" si="0"/>
        <v>0</v>
      </c>
      <c r="M26" s="36">
        <f t="shared" si="1"/>
        <v>0</v>
      </c>
      <c r="N26" s="25"/>
    </row>
    <row r="27" spans="2:14" s="26" customFormat="1" ht="24.6" customHeight="1" x14ac:dyDescent="0.25">
      <c r="B27" s="25"/>
      <c r="C27" s="33">
        <v>46327</v>
      </c>
      <c r="D27" s="41"/>
      <c r="E27" s="34"/>
      <c r="F27" s="34"/>
      <c r="G27" s="34"/>
      <c r="H27" s="34"/>
      <c r="I27" s="34"/>
      <c r="J27" s="34"/>
      <c r="K27" s="34"/>
      <c r="L27" s="35">
        <f t="shared" si="0"/>
        <v>0</v>
      </c>
      <c r="M27" s="36">
        <f t="shared" si="1"/>
        <v>0</v>
      </c>
      <c r="N27" s="25"/>
    </row>
    <row r="28" spans="2:14" s="26" customFormat="1" ht="24.6" customHeight="1" x14ac:dyDescent="0.25">
      <c r="B28" s="25"/>
      <c r="C28" s="33">
        <v>46357</v>
      </c>
      <c r="D28" s="41"/>
      <c r="E28" s="34"/>
      <c r="F28" s="34"/>
      <c r="G28" s="34"/>
      <c r="H28" s="34"/>
      <c r="I28" s="34"/>
      <c r="J28" s="34"/>
      <c r="K28" s="34"/>
      <c r="L28" s="35">
        <f t="shared" si="0"/>
        <v>0</v>
      </c>
      <c r="M28" s="36">
        <f t="shared" si="1"/>
        <v>0</v>
      </c>
      <c r="N28" s="25"/>
    </row>
    <row r="29" spans="2:14" s="26" customFormat="1" ht="24.6" customHeight="1" x14ac:dyDescent="0.25">
      <c r="B29" s="25"/>
      <c r="C29" s="33">
        <v>46388</v>
      </c>
      <c r="D29" s="41"/>
      <c r="E29" s="34"/>
      <c r="F29" s="34"/>
      <c r="G29" s="34"/>
      <c r="H29" s="34"/>
      <c r="I29" s="34"/>
      <c r="J29" s="34"/>
      <c r="K29" s="34"/>
      <c r="L29" s="35">
        <f t="shared" si="0"/>
        <v>0</v>
      </c>
      <c r="M29" s="36">
        <f t="shared" si="1"/>
        <v>0</v>
      </c>
      <c r="N29" s="25"/>
    </row>
    <row r="30" spans="2:14" s="26" customFormat="1" ht="24.6" customHeight="1" x14ac:dyDescent="0.25">
      <c r="B30" s="25"/>
      <c r="C30" s="33">
        <v>46419</v>
      </c>
      <c r="D30" s="41"/>
      <c r="E30" s="34"/>
      <c r="F30" s="34"/>
      <c r="G30" s="34"/>
      <c r="H30" s="34"/>
      <c r="I30" s="34"/>
      <c r="J30" s="34"/>
      <c r="K30" s="34"/>
      <c r="L30" s="35">
        <f t="shared" si="0"/>
        <v>0</v>
      </c>
      <c r="M30" s="36">
        <f t="shared" si="1"/>
        <v>0</v>
      </c>
      <c r="N30" s="25"/>
    </row>
    <row r="31" spans="2:14" s="26" customFormat="1" ht="24.6" customHeight="1" x14ac:dyDescent="0.25">
      <c r="B31" s="25"/>
      <c r="C31" s="33">
        <v>46447</v>
      </c>
      <c r="D31" s="41"/>
      <c r="E31" s="34"/>
      <c r="F31" s="34"/>
      <c r="G31" s="34"/>
      <c r="H31" s="34"/>
      <c r="I31" s="34"/>
      <c r="J31" s="34"/>
      <c r="K31" s="34"/>
      <c r="L31" s="35">
        <f t="shared" si="0"/>
        <v>0</v>
      </c>
      <c r="M31" s="36">
        <f t="shared" si="1"/>
        <v>0</v>
      </c>
      <c r="N31" s="25"/>
    </row>
    <row r="32" spans="2:14" s="26" customFormat="1" ht="24.6" customHeight="1" x14ac:dyDescent="0.25">
      <c r="B32" s="25"/>
      <c r="C32" s="33">
        <v>46478</v>
      </c>
      <c r="D32" s="41"/>
      <c r="E32" s="34"/>
      <c r="F32" s="34"/>
      <c r="G32" s="34"/>
      <c r="H32" s="34"/>
      <c r="I32" s="34"/>
      <c r="J32" s="34"/>
      <c r="K32" s="34"/>
      <c r="L32" s="35">
        <f t="shared" si="0"/>
        <v>0</v>
      </c>
      <c r="M32" s="36">
        <f t="shared" si="1"/>
        <v>0</v>
      </c>
      <c r="N32" s="25"/>
    </row>
    <row r="33" spans="2:14" s="28" customFormat="1" ht="30.75" customHeight="1" thickBot="1" x14ac:dyDescent="0.3">
      <c r="B33" s="27"/>
      <c r="C33" s="38" t="s">
        <v>22</v>
      </c>
      <c r="D33" s="39">
        <f>SUM(D17:D32)</f>
        <v>0</v>
      </c>
      <c r="E33" s="39">
        <f t="shared" ref="E33:K33" si="2">SUM(E17:E32)</f>
        <v>0</v>
      </c>
      <c r="F33" s="39">
        <f t="shared" si="2"/>
        <v>0</v>
      </c>
      <c r="G33" s="39">
        <f t="shared" si="2"/>
        <v>0</v>
      </c>
      <c r="H33" s="39">
        <f t="shared" si="2"/>
        <v>0</v>
      </c>
      <c r="I33" s="39">
        <f t="shared" si="2"/>
        <v>0</v>
      </c>
      <c r="J33" s="39">
        <f t="shared" si="2"/>
        <v>0</v>
      </c>
      <c r="K33" s="39">
        <f t="shared" si="2"/>
        <v>0</v>
      </c>
      <c r="L33" s="39">
        <f>SUM(L17:L32)</f>
        <v>0</v>
      </c>
      <c r="M33" s="39">
        <f>SUM(M17:M32)</f>
        <v>0</v>
      </c>
      <c r="N33" s="27"/>
    </row>
    <row r="34" spans="2:14" s="28" customFormat="1" ht="15.75" x14ac:dyDescent="0.25">
      <c r="B34" s="27"/>
      <c r="C34" s="51" t="s">
        <v>23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27"/>
    </row>
    <row r="35" spans="2:14" x14ac:dyDescent="0.3">
      <c r="B35" s="2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21"/>
    </row>
    <row r="36" spans="2:14" x14ac:dyDescent="0.3">
      <c r="B36" s="21"/>
      <c r="C36" s="21" t="s">
        <v>24</v>
      </c>
      <c r="D36" s="21"/>
      <c r="E36" s="21"/>
      <c r="F36" s="21"/>
      <c r="G36" s="29"/>
      <c r="H36" s="29"/>
      <c r="I36" s="29"/>
      <c r="J36" s="29"/>
      <c r="K36" s="29"/>
      <c r="L36" s="29"/>
      <c r="M36" s="29"/>
      <c r="N36" s="21"/>
    </row>
    <row r="37" spans="2:14" x14ac:dyDescent="0.3">
      <c r="B37" s="21"/>
      <c r="C37" s="30" t="s">
        <v>25</v>
      </c>
      <c r="D37" s="21"/>
      <c r="E37" s="29"/>
      <c r="F37" s="29"/>
      <c r="G37" s="29"/>
      <c r="H37" s="29"/>
      <c r="I37" s="29"/>
      <c r="J37" s="29"/>
      <c r="K37" s="29"/>
      <c r="L37" s="29"/>
      <c r="M37" s="29"/>
      <c r="N37" s="21"/>
    </row>
    <row r="38" spans="2:14" x14ac:dyDescent="0.3">
      <c r="B38" s="21"/>
      <c r="C38" s="21"/>
      <c r="D38" s="21"/>
      <c r="E38" s="29"/>
      <c r="F38" s="29"/>
      <c r="G38" s="29"/>
      <c r="H38" s="29"/>
      <c r="I38" s="29"/>
      <c r="J38" s="29"/>
      <c r="K38" s="29"/>
      <c r="L38" s="29"/>
      <c r="M38" s="29"/>
      <c r="N38" s="21"/>
    </row>
    <row r="39" spans="2:14" x14ac:dyDescent="0.3">
      <c r="B39" s="21"/>
      <c r="C39" s="21" t="s">
        <v>26</v>
      </c>
      <c r="D39" s="21"/>
      <c r="E39" s="29"/>
      <c r="F39" s="29"/>
      <c r="G39" s="29"/>
      <c r="H39" s="29"/>
      <c r="I39" s="29"/>
      <c r="J39" s="29"/>
      <c r="K39" s="29"/>
      <c r="L39" s="29"/>
      <c r="M39" s="29"/>
      <c r="N39" s="21"/>
    </row>
    <row r="40" spans="2:14" x14ac:dyDescent="0.3">
      <c r="B40" s="21"/>
      <c r="C40" s="21"/>
      <c r="D40" s="21"/>
      <c r="E40" s="29"/>
      <c r="F40" s="29"/>
      <c r="G40" s="29"/>
      <c r="H40" s="29"/>
      <c r="I40" s="29"/>
      <c r="J40" s="29"/>
      <c r="K40" s="29"/>
      <c r="L40" s="29"/>
      <c r="M40" s="29"/>
      <c r="N40" s="21"/>
    </row>
    <row r="41" spans="2:14" x14ac:dyDescent="0.3">
      <c r="B41" s="21"/>
      <c r="C41" s="58" t="s">
        <v>27</v>
      </c>
      <c r="D41" s="59"/>
      <c r="E41" s="59"/>
      <c r="F41" s="59"/>
      <c r="G41" s="59"/>
      <c r="H41" s="59"/>
      <c r="I41" s="59"/>
      <c r="J41" s="59"/>
      <c r="K41" s="59"/>
      <c r="L41" s="59"/>
      <c r="M41" s="60"/>
      <c r="N41" s="21"/>
    </row>
    <row r="42" spans="2:14" ht="30" customHeight="1" x14ac:dyDescent="0.3">
      <c r="B42" s="21"/>
      <c r="C42" s="61"/>
      <c r="D42" s="62"/>
      <c r="E42" s="62"/>
      <c r="F42" s="62"/>
      <c r="G42" s="62"/>
      <c r="H42" s="62"/>
      <c r="I42" s="62"/>
      <c r="J42" s="62"/>
      <c r="K42" s="62"/>
      <c r="L42" s="62"/>
      <c r="M42" s="63"/>
      <c r="N42" s="21"/>
    </row>
    <row r="43" spans="2:14" x14ac:dyDescent="0.3">
      <c r="B43" s="21"/>
      <c r="C43" s="64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21"/>
    </row>
    <row r="44" spans="2:14" x14ac:dyDescent="0.3">
      <c r="B44" s="21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21"/>
    </row>
    <row r="45" spans="2:14" x14ac:dyDescent="0.3">
      <c r="B45" s="21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1"/>
    </row>
    <row r="46" spans="2:14" x14ac:dyDescent="0.3">
      <c r="B46" s="21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21"/>
    </row>
    <row r="47" spans="2:14" x14ac:dyDescent="0.3">
      <c r="B47" s="21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21"/>
    </row>
    <row r="48" spans="2:14" x14ac:dyDescent="0.3">
      <c r="B48" s="21"/>
      <c r="C48" s="21"/>
      <c r="D48" s="21"/>
      <c r="E48" s="29"/>
      <c r="F48" s="29"/>
      <c r="G48" s="29"/>
      <c r="H48" s="29"/>
      <c r="I48" s="29"/>
      <c r="K48" s="29"/>
      <c r="L48" s="29"/>
      <c r="M48" s="29"/>
      <c r="N48" s="21"/>
    </row>
    <row r="49" spans="2:14" ht="16.5" customHeight="1" thickBot="1" x14ac:dyDescent="0.35">
      <c r="B49" s="21"/>
      <c r="C49" s="52"/>
      <c r="D49" s="52"/>
      <c r="E49" s="52"/>
      <c r="F49" s="21"/>
      <c r="G49" s="21"/>
      <c r="H49" s="21"/>
      <c r="I49" s="21"/>
      <c r="J49" s="53"/>
      <c r="K49" s="53"/>
      <c r="L49" s="53"/>
      <c r="M49" s="29"/>
      <c r="N49" s="21"/>
    </row>
    <row r="50" spans="2:14" s="3" customFormat="1" ht="16.5" x14ac:dyDescent="0.3">
      <c r="B50" s="2"/>
      <c r="C50" s="54" t="s">
        <v>28</v>
      </c>
      <c r="D50" s="54"/>
      <c r="E50" s="54"/>
      <c r="F50" s="2"/>
      <c r="G50" s="2"/>
      <c r="H50" s="2"/>
      <c r="I50" s="2"/>
      <c r="J50" s="54" t="s">
        <v>28</v>
      </c>
      <c r="K50" s="54"/>
      <c r="L50" s="54"/>
      <c r="M50" s="31"/>
      <c r="N50" s="2"/>
    </row>
    <row r="51" spans="2:14" s="3" customFormat="1" ht="15" customHeight="1" x14ac:dyDescent="0.3">
      <c r="B51" s="2"/>
      <c r="C51" s="47" t="s">
        <v>29</v>
      </c>
      <c r="D51" s="47"/>
      <c r="E51" s="47"/>
      <c r="F51" s="2"/>
      <c r="G51" s="2"/>
      <c r="H51" s="2"/>
      <c r="I51" s="2"/>
      <c r="J51" s="48" t="s">
        <v>30</v>
      </c>
      <c r="K51" s="48"/>
      <c r="L51" s="48"/>
      <c r="M51" s="31"/>
      <c r="N51" s="2"/>
    </row>
    <row r="52" spans="2:14" s="3" customFormat="1" ht="16.5" x14ac:dyDescent="0.3">
      <c r="B52" s="2"/>
      <c r="C52" s="47"/>
      <c r="D52" s="47"/>
      <c r="E52" s="47"/>
      <c r="F52" s="2"/>
      <c r="G52" s="2"/>
      <c r="H52" s="2"/>
      <c r="I52" s="2"/>
      <c r="J52" s="48"/>
      <c r="K52" s="48"/>
      <c r="L52" s="48"/>
      <c r="M52" s="31"/>
      <c r="N52" s="2"/>
    </row>
  </sheetData>
  <sheetProtection algorithmName="SHA-512" hashValue="BF7IY/8zt/XPupcVeyt2aa3YwcuNJlCsjX4cIX4xqmlijD6oo4y3g8rHuFTxU2mOI+pl+5aBhK2BtbBsIMEMmw==" saltValue="GQLvapjRPRQ/JN7Z0E/m9g==" spinCount="100000" sheet="1" scenarios="1" formatCells="0" insertColumns="0"/>
  <mergeCells count="18">
    <mergeCell ref="L15:L16"/>
    <mergeCell ref="C41:M43"/>
    <mergeCell ref="N2:N11"/>
    <mergeCell ref="C5:M5"/>
    <mergeCell ref="C6:M6"/>
    <mergeCell ref="J12:K12"/>
    <mergeCell ref="C51:E52"/>
    <mergeCell ref="J51:L52"/>
    <mergeCell ref="M15:M16"/>
    <mergeCell ref="C34:M35"/>
    <mergeCell ref="C49:E49"/>
    <mergeCell ref="J49:L49"/>
    <mergeCell ref="C50:E50"/>
    <mergeCell ref="J50:L50"/>
    <mergeCell ref="C15:C16"/>
    <mergeCell ref="D15:D16"/>
    <mergeCell ref="E15:E16"/>
    <mergeCell ref="F15:K15"/>
  </mergeCells>
  <dataValidations count="1">
    <dataValidation type="list" allowBlank="1" showInputMessage="1" showErrorMessage="1" sqref="M13" xr:uid="{505D3BC8-1317-480D-B4E8-D58240F6D7F0}">
      <formula1>$O$12:$O$15</formula1>
    </dataValidation>
  </dataValidations>
  <printOptions horizontalCentered="1" verticalCentered="1"/>
  <pageMargins left="0.19685039370078741" right="0.19685039370078741" top="0.19685039370078741" bottom="0.19685039370078741" header="0.39370078740157483" footer="0.11811023622047245"/>
  <pageSetup scale="45" orientation="landscape" r:id="rId1"/>
  <headerFooter>
    <oddFooter>&amp;L&amp;10&amp;A&amp;R&amp;10&amp;P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CONCILIACIÓN-MED_25301</vt:lpstr>
      <vt:lpstr>'CONCILIACIÓN-MED_25301'!Área_de_impresión</vt:lpstr>
      <vt:lpstr>'CONCILIACIÓN-MED_25301'!Títulos_a_imprimir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Marisol Correa Rivera</dc:creator>
  <cp:keywords/>
  <dc:description/>
  <cp:lastModifiedBy>Marisol Correa Rivera</cp:lastModifiedBy>
  <cp:revision/>
  <cp:lastPrinted>2026-03-09T20:20:36Z</cp:lastPrinted>
  <dcterms:created xsi:type="dcterms:W3CDTF">2026-02-27T23:39:32Z</dcterms:created>
  <dcterms:modified xsi:type="dcterms:W3CDTF">2026-03-09T20:20:57Z</dcterms:modified>
  <cp:category/>
  <cp:contentStatus/>
</cp:coreProperties>
</file>